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9" sheetId="1" r:id="rId1"/>
    <sheet name="2020" sheetId="2" r:id="rId2"/>
    <sheet name="2021" sheetId="4" r:id="rId3"/>
  </sheets>
  <calcPr calcId="124519"/>
</workbook>
</file>

<file path=xl/calcChain.xml><?xml version="1.0" encoding="utf-8"?>
<calcChain xmlns="http://schemas.openxmlformats.org/spreadsheetml/2006/main">
  <c r="I19" i="4"/>
  <c r="I16"/>
  <c r="I15"/>
  <c r="I13"/>
  <c r="I12"/>
  <c r="I9"/>
  <c r="I8"/>
  <c r="H11"/>
  <c r="H10"/>
  <c r="H6" s="1"/>
  <c r="H18" s="1"/>
  <c r="H20" s="1"/>
  <c r="J18" i="2"/>
  <c r="K19"/>
  <c r="K16"/>
  <c r="K15"/>
  <c r="K13"/>
  <c r="K12"/>
  <c r="K9"/>
  <c r="K8"/>
  <c r="J11"/>
  <c r="J10" s="1"/>
  <c r="J6" s="1"/>
  <c r="J20" s="1"/>
  <c r="M19" i="1"/>
  <c r="M17"/>
  <c r="M16"/>
  <c r="M15"/>
  <c r="M14"/>
  <c r="M13"/>
  <c r="M12"/>
  <c r="M9"/>
  <c r="M8"/>
  <c r="L11"/>
  <c r="L10" s="1"/>
  <c r="L6" s="1"/>
  <c r="L18" s="1"/>
  <c r="M18" s="1"/>
  <c r="M20" s="1"/>
  <c r="M21" s="1"/>
  <c r="F11" i="4"/>
  <c r="F10"/>
  <c r="F6" s="1"/>
  <c r="F18" s="1"/>
  <c r="F20" s="1"/>
  <c r="H11" i="2"/>
  <c r="H10" s="1"/>
  <c r="H6" s="1"/>
  <c r="H18" s="1"/>
  <c r="H20" s="1"/>
  <c r="J11" i="1"/>
  <c r="J10" s="1"/>
  <c r="J6" s="1"/>
  <c r="J18" s="1"/>
  <c r="H11"/>
  <c r="H10" s="1"/>
  <c r="H6" s="1"/>
  <c r="H18" s="1"/>
  <c r="F11" i="2"/>
  <c r="F10" s="1"/>
  <c r="F6" s="1"/>
  <c r="F18" s="1"/>
  <c r="M11" i="1" l="1"/>
  <c r="M10" s="1"/>
  <c r="M6" s="1"/>
  <c r="F20" i="2"/>
  <c r="F11" i="1" l="1"/>
  <c r="F10" s="1"/>
  <c r="F6" s="1"/>
  <c r="F18" s="1"/>
  <c r="F20" s="1"/>
  <c r="E19" i="4"/>
  <c r="G19" s="1"/>
  <c r="E17"/>
  <c r="G17" s="1"/>
  <c r="I17" s="1"/>
  <c r="E16"/>
  <c r="G16" s="1"/>
  <c r="E15"/>
  <c r="G15" s="1"/>
  <c r="E14"/>
  <c r="G14" s="1"/>
  <c r="I14" s="1"/>
  <c r="I11" s="1"/>
  <c r="I10" s="1"/>
  <c r="I6" s="1"/>
  <c r="E13"/>
  <c r="G13" s="1"/>
  <c r="E12"/>
  <c r="G12" s="1"/>
  <c r="D11"/>
  <c r="D10" s="1"/>
  <c r="D6" s="1"/>
  <c r="D18" s="1"/>
  <c r="D20" s="1"/>
  <c r="C11"/>
  <c r="C10" s="1"/>
  <c r="C6" s="1"/>
  <c r="C18" s="1"/>
  <c r="E9"/>
  <c r="G9" s="1"/>
  <c r="E8"/>
  <c r="G8" s="1"/>
  <c r="G11" l="1"/>
  <c r="G10" s="1"/>
  <c r="G6" s="1"/>
  <c r="E11"/>
  <c r="E10" s="1"/>
  <c r="E6" s="1"/>
  <c r="C20"/>
  <c r="C21" s="1"/>
  <c r="E18"/>
  <c r="C11" i="2"/>
  <c r="C10" s="1"/>
  <c r="C6" s="1"/>
  <c r="C18" s="1"/>
  <c r="E8"/>
  <c r="G8" s="1"/>
  <c r="E9"/>
  <c r="G9" s="1"/>
  <c r="I9" s="1"/>
  <c r="D11"/>
  <c r="D10" s="1"/>
  <c r="D6" s="1"/>
  <c r="D18" s="1"/>
  <c r="D20" s="1"/>
  <c r="E12"/>
  <c r="G12" s="1"/>
  <c r="E13"/>
  <c r="G13" s="1"/>
  <c r="I13" s="1"/>
  <c r="E14"/>
  <c r="G14" s="1"/>
  <c r="I14" s="1"/>
  <c r="K14" s="1"/>
  <c r="K11" s="1"/>
  <c r="K10" s="1"/>
  <c r="K6" s="1"/>
  <c r="E15"/>
  <c r="G15" s="1"/>
  <c r="I15" s="1"/>
  <c r="E16"/>
  <c r="G16" s="1"/>
  <c r="I16" s="1"/>
  <c r="E17"/>
  <c r="G17" s="1"/>
  <c r="I17" s="1"/>
  <c r="K17" s="1"/>
  <c r="E19"/>
  <c r="G19" s="1"/>
  <c r="I19" s="1"/>
  <c r="E12" i="1"/>
  <c r="G12" s="1"/>
  <c r="I12" s="1"/>
  <c r="K12" s="1"/>
  <c r="E19"/>
  <c r="G19" s="1"/>
  <c r="I19" s="1"/>
  <c r="K19" s="1"/>
  <c r="E15"/>
  <c r="G15" s="1"/>
  <c r="I15" s="1"/>
  <c r="K15" s="1"/>
  <c r="E14"/>
  <c r="G14" s="1"/>
  <c r="I14" s="1"/>
  <c r="K14" s="1"/>
  <c r="E13"/>
  <c r="G13" s="1"/>
  <c r="I13" s="1"/>
  <c r="K13" s="1"/>
  <c r="E9"/>
  <c r="G9" s="1"/>
  <c r="I9" s="1"/>
  <c r="K9" s="1"/>
  <c r="E8"/>
  <c r="G8" s="1"/>
  <c r="I8" s="1"/>
  <c r="K8" s="1"/>
  <c r="E17"/>
  <c r="G17" s="1"/>
  <c r="I17" s="1"/>
  <c r="K17" s="1"/>
  <c r="E16"/>
  <c r="G16" s="1"/>
  <c r="I16" s="1"/>
  <c r="K16" s="1"/>
  <c r="D11"/>
  <c r="D10" s="1"/>
  <c r="D6" s="1"/>
  <c r="D18" s="1"/>
  <c r="D20" s="1"/>
  <c r="C11"/>
  <c r="C10" s="1"/>
  <c r="C6" s="1"/>
  <c r="C18" s="1"/>
  <c r="I8" i="2" l="1"/>
  <c r="E20" i="4"/>
  <c r="E21" s="1"/>
  <c r="G18"/>
  <c r="K11" i="1"/>
  <c r="K10" s="1"/>
  <c r="K6" s="1"/>
  <c r="G11" i="2"/>
  <c r="G10" s="1"/>
  <c r="G6" s="1"/>
  <c r="I12"/>
  <c r="I11" s="1"/>
  <c r="I10" s="1"/>
  <c r="I6" s="1"/>
  <c r="I11" i="1"/>
  <c r="I10" s="1"/>
  <c r="I6" s="1"/>
  <c r="G11"/>
  <c r="G10" s="1"/>
  <c r="G6" s="1"/>
  <c r="E11" i="2"/>
  <c r="E10" s="1"/>
  <c r="E6" s="1"/>
  <c r="E18"/>
  <c r="C20"/>
  <c r="C21" s="1"/>
  <c r="E11" i="1"/>
  <c r="E10" s="1"/>
  <c r="E6" s="1"/>
  <c r="E18"/>
  <c r="C20"/>
  <c r="C21" s="1"/>
  <c r="G20" i="4" l="1"/>
  <c r="G21" s="1"/>
  <c r="I18"/>
  <c r="I20" s="1"/>
  <c r="I21" s="1"/>
  <c r="E20" i="2"/>
  <c r="E21" s="1"/>
  <c r="G18"/>
  <c r="E20" i="1"/>
  <c r="E21" s="1"/>
  <c r="G18"/>
  <c r="G20" i="2" l="1"/>
  <c r="G21" s="1"/>
  <c r="I18"/>
  <c r="G20" i="1"/>
  <c r="G21" s="1"/>
  <c r="I18"/>
  <c r="I20" i="2" l="1"/>
  <c r="I21" s="1"/>
  <c r="K18"/>
  <c r="K20" s="1"/>
  <c r="K21" s="1"/>
  <c r="I20" i="1"/>
  <c r="I21" s="1"/>
  <c r="K18"/>
  <c r="K20" s="1"/>
  <c r="K21" s="1"/>
</calcChain>
</file>

<file path=xl/sharedStrings.xml><?xml version="1.0" encoding="utf-8"?>
<sst xmlns="http://schemas.openxmlformats.org/spreadsheetml/2006/main" count="96" uniqueCount="40">
  <si>
    <t>Параметры бюджета</t>
  </si>
  <si>
    <t>Внесены изменения</t>
  </si>
  <si>
    <t>1.</t>
  </si>
  <si>
    <t xml:space="preserve">Доходы – всего                          </t>
  </si>
  <si>
    <t>в том числе:</t>
  </si>
  <si>
    <t>1.1.</t>
  </si>
  <si>
    <t>Налоговые и неналоговые доходы</t>
  </si>
  <si>
    <t>Безвозмездные поступления</t>
  </si>
  <si>
    <t>- безвозмездные поступления из вышестоящего бюджета</t>
  </si>
  <si>
    <t xml:space="preserve">    - дотации</t>
  </si>
  <si>
    <t xml:space="preserve">    - субсидии</t>
  </si>
  <si>
    <t xml:space="preserve">    - субвенции</t>
  </si>
  <si>
    <t xml:space="preserve">    - иные межбюджетные трансферты</t>
  </si>
  <si>
    <t>- возврат остатков прошлых лет</t>
  </si>
  <si>
    <t>2.</t>
  </si>
  <si>
    <t>Расходы - всего</t>
  </si>
  <si>
    <t>процент дефицита</t>
  </si>
  <si>
    <t>руб.</t>
  </si>
  <si>
    <t>НДФЛ по дополнительным нормативам</t>
  </si>
  <si>
    <t>1.2.</t>
  </si>
  <si>
    <t xml:space="preserve">Дефицит </t>
  </si>
  <si>
    <t>Дефицит с учетом  остатков прошлых лет</t>
  </si>
  <si>
    <t xml:space="preserve"> Остатки пршлых лет</t>
  </si>
  <si>
    <t>1. ОСНОВНЫЕ ПАРАМЕТРЫ  БЮДЖЕТА на 2019 год</t>
  </si>
  <si>
    <t>1. ОСНОВНЫЕ ПАРАМЕТРЫ  БЮДЖЕТА на 2020 год</t>
  </si>
  <si>
    <t>1. ОСНОВНЫЕ ПАРАМЕТРЫ  БЮДЖЕТА на 2021 год</t>
  </si>
  <si>
    <t>Утверждено на 2019 год (решение  № 181 от 13.12.2018)</t>
  </si>
  <si>
    <t>Утверждено на 2021 год (решение  № 181 от 13.12.2018)</t>
  </si>
  <si>
    <t>Утверждено на 2020 год (решение  № 181 от 13.12.2018)</t>
  </si>
  <si>
    <t>Утверждено решением на 2020 год (решение № 34 от 11.04.2019)</t>
  </si>
  <si>
    <t>Утверждено на 2019 год (№ 34 от 11.04.2019)</t>
  </si>
  <si>
    <t>Утверждено на 2019 год (№ 39 от 18.04.2019)</t>
  </si>
  <si>
    <t>Дефицит без учета  остатков прошлых лет</t>
  </si>
  <si>
    <t>Утверждено на 2019 год (решение № 186 от 24.12.2018)</t>
  </si>
  <si>
    <t>Утверждено решением на 2020 год (решение № 186 от 24.12.2019)</t>
  </si>
  <si>
    <t>Утверждено на 2021 год (решение  № 186 от 24.12.2018)</t>
  </si>
  <si>
    <t>Утверждено решением на 2020 год (решение №    от .2019)</t>
  </si>
  <si>
    <t>Утверждено на 2021 год (решение  №  от         .2019)</t>
  </si>
  <si>
    <t>Утверждено на 2019 год (№70 от 31.07.2019)</t>
  </si>
  <si>
    <t>2019 год (№ от 19.12.2019)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</si>
</sst>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0C0C0"/>
      <name val="Times New Roman"/>
      <family val="1"/>
      <charset val="204"/>
    </font>
    <font>
      <b/>
      <sz val="12"/>
      <color rgb="FF63242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" fontId="2" fillId="0" borderId="6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4" fontId="4" fillId="0" borderId="4" xfId="1" applyNumberFormat="1" applyFont="1" applyBorder="1" applyAlignment="1">
      <alignment horizontal="center" wrapText="1"/>
    </xf>
    <xf numFmtId="4" fontId="4" fillId="0" borderId="4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4" fontId="2" fillId="0" borderId="4" xfId="1" applyNumberFormat="1" applyFont="1" applyBorder="1" applyAlignment="1">
      <alignment horizontal="center" wrapText="1"/>
    </xf>
    <xf numFmtId="4" fontId="2" fillId="0" borderId="6" xfId="1" applyNumberFormat="1" applyFont="1" applyBorder="1" applyAlignment="1">
      <alignment horizontal="center" wrapText="1"/>
    </xf>
    <xf numFmtId="0" fontId="8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5" fontId="2" fillId="0" borderId="4" xfId="0" applyNumberFormat="1" applyFont="1" applyBorder="1" applyAlignment="1">
      <alignment horizontal="center" wrapText="1"/>
    </xf>
    <xf numFmtId="0" fontId="0" fillId="0" borderId="0" xfId="0" applyBorder="1"/>
    <xf numFmtId="165" fontId="2" fillId="0" borderId="0" xfId="0" applyNumberFormat="1" applyFont="1" applyBorder="1" applyAlignment="1">
      <alignment horizontal="center" wrapText="1"/>
    </xf>
    <xf numFmtId="0" fontId="7" fillId="0" borderId="0" xfId="0" applyFont="1" applyAlignment="1"/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2"/>
  <sheetViews>
    <sheetView tabSelected="1" workbookViewId="0">
      <selection activeCell="G2" sqref="G2"/>
    </sheetView>
  </sheetViews>
  <sheetFormatPr defaultRowHeight="15"/>
  <cols>
    <col min="1" max="1" width="8.42578125" customWidth="1"/>
    <col min="2" max="2" width="25.42578125" customWidth="1"/>
    <col min="3" max="3" width="18.42578125" customWidth="1"/>
    <col min="4" max="4" width="15.5703125" customWidth="1"/>
    <col min="5" max="5" width="19" customWidth="1"/>
    <col min="6" max="6" width="16.28515625" customWidth="1"/>
    <col min="7" max="7" width="18.28515625" customWidth="1"/>
    <col min="8" max="8" width="16.28515625" customWidth="1"/>
    <col min="9" max="9" width="19.5703125" customWidth="1"/>
    <col min="10" max="10" width="18.28515625" customWidth="1"/>
    <col min="11" max="11" width="18" customWidth="1"/>
    <col min="12" max="12" width="18.28515625" customWidth="1"/>
    <col min="13" max="13" width="18.140625" customWidth="1"/>
  </cols>
  <sheetData>
    <row r="2" spans="1:13">
      <c r="A2" s="26" t="s">
        <v>23</v>
      </c>
      <c r="B2" s="27"/>
      <c r="C2" s="27"/>
      <c r="D2" s="27"/>
      <c r="E2" s="27"/>
    </row>
    <row r="3" spans="1:13">
      <c r="A3" s="20"/>
      <c r="B3" s="19"/>
      <c r="C3" s="19"/>
      <c r="D3" s="19"/>
      <c r="E3" s="19"/>
    </row>
    <row r="4" spans="1:13" ht="16.5" thickBot="1">
      <c r="A4" s="21"/>
      <c r="B4" s="22"/>
      <c r="C4" s="22"/>
      <c r="D4" s="22"/>
      <c r="G4" s="1"/>
      <c r="K4" s="1" t="s">
        <v>17</v>
      </c>
    </row>
    <row r="5" spans="1:13" ht="63.75" thickBot="1">
      <c r="A5" s="3"/>
      <c r="B5" s="4" t="s">
        <v>0</v>
      </c>
      <c r="C5" s="4" t="s">
        <v>26</v>
      </c>
      <c r="D5" s="4" t="s">
        <v>1</v>
      </c>
      <c r="E5" s="4" t="s">
        <v>33</v>
      </c>
      <c r="F5" s="4" t="s">
        <v>1</v>
      </c>
      <c r="G5" s="4" t="s">
        <v>30</v>
      </c>
      <c r="H5" s="4" t="s">
        <v>1</v>
      </c>
      <c r="I5" s="4" t="s">
        <v>31</v>
      </c>
      <c r="J5" s="4" t="s">
        <v>1</v>
      </c>
      <c r="K5" s="4" t="s">
        <v>38</v>
      </c>
      <c r="L5" s="4" t="s">
        <v>1</v>
      </c>
      <c r="M5" s="4" t="s">
        <v>39</v>
      </c>
    </row>
    <row r="6" spans="1:13" ht="17.25" customHeight="1" thickBot="1">
      <c r="A6" s="5" t="s">
        <v>2</v>
      </c>
      <c r="B6" s="6" t="s">
        <v>3</v>
      </c>
      <c r="C6" s="14">
        <f t="shared" ref="C6:I6" si="0">C8+C10</f>
        <v>8617303057.2999992</v>
      </c>
      <c r="D6" s="14">
        <f t="shared" si="0"/>
        <v>539445889</v>
      </c>
      <c r="E6" s="14">
        <f t="shared" si="0"/>
        <v>9156748946.2999992</v>
      </c>
      <c r="F6" s="14">
        <f t="shared" si="0"/>
        <v>633083761.06999993</v>
      </c>
      <c r="G6" s="14">
        <f t="shared" si="0"/>
        <v>9789832707.3699989</v>
      </c>
      <c r="H6" s="14">
        <f t="shared" si="0"/>
        <v>0</v>
      </c>
      <c r="I6" s="14">
        <f t="shared" si="0"/>
        <v>9789832707.3699989</v>
      </c>
      <c r="J6" s="14">
        <f t="shared" ref="J6:K6" si="1">J8+J10</f>
        <v>40606569.429999948</v>
      </c>
      <c r="K6" s="14">
        <f t="shared" si="1"/>
        <v>9830439276.7999992</v>
      </c>
      <c r="L6" s="14">
        <f t="shared" ref="L6:M6" si="2">L8+L10</f>
        <v>717874140.03999996</v>
      </c>
      <c r="M6" s="14">
        <f t="shared" si="2"/>
        <v>10548313416.84</v>
      </c>
    </row>
    <row r="7" spans="1:13" ht="17.25" customHeight="1" thickBot="1">
      <c r="A7" s="7"/>
      <c r="B7" s="8" t="s">
        <v>4</v>
      </c>
      <c r="C7" s="13"/>
      <c r="D7" s="16"/>
      <c r="E7" s="13"/>
      <c r="F7" s="16"/>
      <c r="G7" s="13"/>
      <c r="H7" s="16"/>
      <c r="I7" s="13"/>
      <c r="J7" s="16"/>
      <c r="K7" s="13"/>
      <c r="L7" s="16"/>
      <c r="M7" s="13"/>
    </row>
    <row r="8" spans="1:13" ht="32.25" thickBot="1">
      <c r="A8" s="7" t="s">
        <v>5</v>
      </c>
      <c r="B8" s="8" t="s">
        <v>6</v>
      </c>
      <c r="C8" s="17">
        <v>4479961000</v>
      </c>
      <c r="D8" s="13">
        <v>17986000</v>
      </c>
      <c r="E8" s="17">
        <f>C8+D8</f>
        <v>4497947000</v>
      </c>
      <c r="F8" s="13"/>
      <c r="G8" s="17">
        <f>E8+F8</f>
        <v>4497947000</v>
      </c>
      <c r="H8" s="13"/>
      <c r="I8" s="17">
        <f>G8+H8</f>
        <v>4497947000</v>
      </c>
      <c r="J8" s="13"/>
      <c r="K8" s="17">
        <f>I8+J8</f>
        <v>4497947000</v>
      </c>
      <c r="L8" s="13"/>
      <c r="M8" s="17">
        <f>K8+L8</f>
        <v>4497947000</v>
      </c>
    </row>
    <row r="9" spans="1:13" ht="48" thickBot="1">
      <c r="A9" s="7"/>
      <c r="B9" s="8" t="s">
        <v>18</v>
      </c>
      <c r="C9" s="17">
        <v>1133135000</v>
      </c>
      <c r="D9" s="13"/>
      <c r="E9" s="17">
        <f>C9+D9</f>
        <v>1133135000</v>
      </c>
      <c r="F9" s="13"/>
      <c r="G9" s="17">
        <f>E9+F9</f>
        <v>1133135000</v>
      </c>
      <c r="H9" s="13"/>
      <c r="I9" s="17">
        <f>G9+H9</f>
        <v>1133135000</v>
      </c>
      <c r="J9" s="13"/>
      <c r="K9" s="17">
        <f>I9+J9</f>
        <v>1133135000</v>
      </c>
      <c r="L9" s="13"/>
      <c r="M9" s="17">
        <f>K9+L9</f>
        <v>1133135000</v>
      </c>
    </row>
    <row r="10" spans="1:13" ht="32.25" thickBot="1">
      <c r="A10" s="7" t="s">
        <v>19</v>
      </c>
      <c r="B10" s="8" t="s">
        <v>7</v>
      </c>
      <c r="C10" s="17">
        <f t="shared" ref="C10:I10" si="3">C11+C16</f>
        <v>4137342057.3000002</v>
      </c>
      <c r="D10" s="17">
        <f t="shared" si="3"/>
        <v>521459889</v>
      </c>
      <c r="E10" s="17">
        <f t="shared" si="3"/>
        <v>4658801946.3000002</v>
      </c>
      <c r="F10" s="17">
        <f t="shared" si="3"/>
        <v>633083761.06999993</v>
      </c>
      <c r="G10" s="17">
        <f t="shared" si="3"/>
        <v>5291885707.3699999</v>
      </c>
      <c r="H10" s="17">
        <f t="shared" si="3"/>
        <v>0</v>
      </c>
      <c r="I10" s="17">
        <f t="shared" si="3"/>
        <v>5291885707.3699999</v>
      </c>
      <c r="J10" s="17">
        <f t="shared" ref="J10:K10" si="4">J11+J16</f>
        <v>40606569.429999948</v>
      </c>
      <c r="K10" s="17">
        <f t="shared" si="4"/>
        <v>5332492276.7999992</v>
      </c>
      <c r="L10" s="17">
        <f t="shared" ref="L10:M10" si="5">L11+L16</f>
        <v>717874140.03999996</v>
      </c>
      <c r="M10" s="17">
        <f t="shared" si="5"/>
        <v>6050366416.8400002</v>
      </c>
    </row>
    <row r="11" spans="1:13" ht="48" thickBot="1">
      <c r="A11" s="7"/>
      <c r="B11" s="8" t="s">
        <v>8</v>
      </c>
      <c r="C11" s="13">
        <f t="shared" ref="C11:I11" si="6">C12+C13+C14+C15</f>
        <v>4137342057.3000002</v>
      </c>
      <c r="D11" s="13">
        <f t="shared" si="6"/>
        <v>521459889</v>
      </c>
      <c r="E11" s="13">
        <f t="shared" si="6"/>
        <v>4658801946.3000002</v>
      </c>
      <c r="F11" s="13">
        <f t="shared" si="6"/>
        <v>633083761.06999993</v>
      </c>
      <c r="G11" s="13">
        <f t="shared" si="6"/>
        <v>5291885707.3699999</v>
      </c>
      <c r="H11" s="13">
        <f t="shared" si="6"/>
        <v>0</v>
      </c>
      <c r="I11" s="13">
        <f t="shared" si="6"/>
        <v>5291885707.3699999</v>
      </c>
      <c r="J11" s="13">
        <f t="shared" ref="J11:K11" si="7">J12+J13+J14+J15</f>
        <v>40606569.429999948</v>
      </c>
      <c r="K11" s="13">
        <f t="shared" si="7"/>
        <v>5332492276.7999992</v>
      </c>
      <c r="L11" s="13">
        <f t="shared" ref="L11:M11" si="8">L12+L13+L14+L15</f>
        <v>717874140.03999996</v>
      </c>
      <c r="M11" s="13">
        <f t="shared" si="8"/>
        <v>6050366416.8400002</v>
      </c>
    </row>
    <row r="12" spans="1:13" ht="15.75">
      <c r="A12" s="9"/>
      <c r="B12" s="10" t="s">
        <v>9</v>
      </c>
      <c r="C12" s="18">
        <v>257795900</v>
      </c>
      <c r="D12" s="11"/>
      <c r="E12" s="18">
        <f>C12+D12</f>
        <v>257795900</v>
      </c>
      <c r="F12" s="11"/>
      <c r="G12" s="18">
        <f>E12+F12</f>
        <v>257795900</v>
      </c>
      <c r="H12" s="11"/>
      <c r="I12" s="18">
        <f>G12+H12</f>
        <v>257795900</v>
      </c>
      <c r="J12" s="11"/>
      <c r="K12" s="18">
        <f>I12+J12</f>
        <v>257795900</v>
      </c>
      <c r="L12" s="11">
        <v>30674480</v>
      </c>
      <c r="M12" s="18">
        <f>K12+L12</f>
        <v>288470380</v>
      </c>
    </row>
    <row r="13" spans="1:13" ht="15.75">
      <c r="A13" s="9"/>
      <c r="B13" s="10" t="s">
        <v>10</v>
      </c>
      <c r="C13" s="18">
        <v>1079076006.3</v>
      </c>
      <c r="D13" s="11">
        <v>544722628</v>
      </c>
      <c r="E13" s="18">
        <f>C13+D13</f>
        <v>1623798634.3</v>
      </c>
      <c r="F13" s="11">
        <v>333142778.06999999</v>
      </c>
      <c r="G13" s="18">
        <f>E13+F13</f>
        <v>1956941412.3699999</v>
      </c>
      <c r="H13" s="11"/>
      <c r="I13" s="18">
        <f>G13+H13</f>
        <v>1956941412.3699999</v>
      </c>
      <c r="J13" s="11">
        <v>-647802154.88</v>
      </c>
      <c r="K13" s="18">
        <f>I13+J13</f>
        <v>1309139257.4899998</v>
      </c>
      <c r="L13" s="11">
        <v>530909216.04000002</v>
      </c>
      <c r="M13" s="18">
        <f>K13+L13</f>
        <v>1840048473.5299997</v>
      </c>
    </row>
    <row r="14" spans="1:13" ht="15.75">
      <c r="A14" s="9"/>
      <c r="B14" s="10" t="s">
        <v>11</v>
      </c>
      <c r="C14" s="18">
        <v>2800470151</v>
      </c>
      <c r="D14" s="11">
        <v>-23262739</v>
      </c>
      <c r="E14" s="18">
        <f>C14+D14</f>
        <v>2777207412</v>
      </c>
      <c r="F14" s="11">
        <v>283714683</v>
      </c>
      <c r="G14" s="18">
        <f>E14+F14</f>
        <v>3060922095</v>
      </c>
      <c r="H14" s="11"/>
      <c r="I14" s="18">
        <f>G14+H14</f>
        <v>3060922095</v>
      </c>
      <c r="J14" s="11">
        <v>45324782</v>
      </c>
      <c r="K14" s="18">
        <f>I14+J14</f>
        <v>3106246877</v>
      </c>
      <c r="L14" s="11">
        <v>152730844</v>
      </c>
      <c r="M14" s="18">
        <f>K14+L14</f>
        <v>3258977721</v>
      </c>
    </row>
    <row r="15" spans="1:13" ht="48" thickBot="1">
      <c r="A15" s="7"/>
      <c r="B15" s="8" t="s">
        <v>12</v>
      </c>
      <c r="C15" s="17"/>
      <c r="D15" s="13"/>
      <c r="E15" s="17">
        <f>C15+D15</f>
        <v>0</v>
      </c>
      <c r="F15" s="13">
        <v>16226300</v>
      </c>
      <c r="G15" s="17">
        <f>E15+F15</f>
        <v>16226300</v>
      </c>
      <c r="H15" s="13"/>
      <c r="I15" s="17">
        <f>G15+H15</f>
        <v>16226300</v>
      </c>
      <c r="J15" s="13">
        <v>643083942.30999994</v>
      </c>
      <c r="K15" s="17">
        <f>I15+J15</f>
        <v>659310242.30999994</v>
      </c>
      <c r="L15" s="13">
        <v>3559600</v>
      </c>
      <c r="M15" s="17">
        <f>K15+L15</f>
        <v>662869842.30999994</v>
      </c>
    </row>
    <row r="16" spans="1:13" ht="32.25" thickBot="1">
      <c r="A16" s="7"/>
      <c r="B16" s="8" t="s">
        <v>13</v>
      </c>
      <c r="C16" s="17"/>
      <c r="D16" s="13"/>
      <c r="E16" s="17">
        <f>C16+++D16</f>
        <v>0</v>
      </c>
      <c r="F16" s="13"/>
      <c r="G16" s="17">
        <f>E16+++F16</f>
        <v>0</v>
      </c>
      <c r="H16" s="13"/>
      <c r="I16" s="17">
        <f>G16+++H16</f>
        <v>0</v>
      </c>
      <c r="J16" s="13"/>
      <c r="K16" s="17">
        <f>I16+++J16</f>
        <v>0</v>
      </c>
      <c r="L16" s="13"/>
      <c r="M16" s="17">
        <f>K16+++L16</f>
        <v>0</v>
      </c>
    </row>
    <row r="17" spans="1:13" ht="16.5" thickBot="1">
      <c r="A17" s="5" t="s">
        <v>14</v>
      </c>
      <c r="B17" s="6" t="s">
        <v>15</v>
      </c>
      <c r="C17" s="15">
        <v>8684453443.2000008</v>
      </c>
      <c r="D17" s="15">
        <v>570498100</v>
      </c>
      <c r="E17" s="15">
        <f>C17+D17</f>
        <v>9254951543.2000008</v>
      </c>
      <c r="F17" s="15">
        <v>819208750.07000005</v>
      </c>
      <c r="G17" s="15">
        <f>E17+F17</f>
        <v>10074160293.27</v>
      </c>
      <c r="H17" s="15">
        <v>69989860.719999999</v>
      </c>
      <c r="I17" s="15">
        <f>G17+H17</f>
        <v>10144150153.99</v>
      </c>
      <c r="J17" s="15">
        <v>40606569.43</v>
      </c>
      <c r="K17" s="15">
        <f>I17+J17</f>
        <v>10184756723.42</v>
      </c>
      <c r="L17" s="15">
        <v>599810463.26999998</v>
      </c>
      <c r="M17" s="15">
        <f>K17+L17</f>
        <v>10784567186.690001</v>
      </c>
    </row>
    <row r="18" spans="1:13" ht="32.25" thickBot="1">
      <c r="A18" s="12"/>
      <c r="B18" s="8" t="s">
        <v>21</v>
      </c>
      <c r="C18" s="13">
        <f>C6-C17</f>
        <v>-67150385.900001526</v>
      </c>
      <c r="D18" s="13">
        <f>D6-D17</f>
        <v>-31052211</v>
      </c>
      <c r="E18" s="13">
        <f>C18+D18</f>
        <v>-98202596.900001526</v>
      </c>
      <c r="F18" s="13">
        <f>F6-F17</f>
        <v>-186124989.00000012</v>
      </c>
      <c r="G18" s="13">
        <f>E18+F18</f>
        <v>-284327585.90000165</v>
      </c>
      <c r="H18" s="13">
        <f>H6-H17</f>
        <v>-69989860.719999999</v>
      </c>
      <c r="I18" s="13">
        <f>G18+H18</f>
        <v>-354317446.62000167</v>
      </c>
      <c r="J18" s="13">
        <f>J6-J17</f>
        <v>0</v>
      </c>
      <c r="K18" s="13">
        <f>I18+J18</f>
        <v>-354317446.62000167</v>
      </c>
      <c r="L18" s="13">
        <f>L6-L17</f>
        <v>118063676.76999998</v>
      </c>
      <c r="M18" s="13">
        <f>K18+L18</f>
        <v>-236253769.85000169</v>
      </c>
    </row>
    <row r="19" spans="1:13" ht="16.5" thickBot="1">
      <c r="A19" s="12"/>
      <c r="B19" s="8" t="s">
        <v>22</v>
      </c>
      <c r="C19" s="13"/>
      <c r="D19" s="13"/>
      <c r="E19" s="13">
        <f>C19+D19</f>
        <v>0</v>
      </c>
      <c r="F19" s="13"/>
      <c r="G19" s="13">
        <f>E19+F19</f>
        <v>0</v>
      </c>
      <c r="H19" s="15">
        <v>-69989860.719999999</v>
      </c>
      <c r="I19" s="13">
        <f>G19+H19</f>
        <v>-69989860.719999999</v>
      </c>
      <c r="J19" s="15"/>
      <c r="K19" s="13">
        <f>I19+J19</f>
        <v>-69989860.719999999</v>
      </c>
      <c r="L19" s="15"/>
      <c r="M19" s="13">
        <f>K19+L19</f>
        <v>-69989860.719999999</v>
      </c>
    </row>
    <row r="20" spans="1:13" ht="36.75" customHeight="1" thickBot="1">
      <c r="A20" s="12"/>
      <c r="B20" s="8" t="s">
        <v>32</v>
      </c>
      <c r="C20" s="13">
        <f t="shared" ref="C20:I20" si="9">C18-C19</f>
        <v>-67150385.900001526</v>
      </c>
      <c r="D20" s="13">
        <f t="shared" si="9"/>
        <v>-31052211</v>
      </c>
      <c r="E20" s="13">
        <f t="shared" si="9"/>
        <v>-98202596.900001526</v>
      </c>
      <c r="F20" s="13">
        <f t="shared" si="9"/>
        <v>-186124989.00000012</v>
      </c>
      <c r="G20" s="13">
        <f t="shared" si="9"/>
        <v>-284327585.90000165</v>
      </c>
      <c r="H20" s="13"/>
      <c r="I20" s="13">
        <f t="shared" si="9"/>
        <v>-284327585.90000165</v>
      </c>
      <c r="J20" s="13"/>
      <c r="K20" s="13">
        <f t="shared" ref="K20:M20" si="10">K18-K19</f>
        <v>-284327585.90000165</v>
      </c>
      <c r="L20" s="13"/>
      <c r="M20" s="13">
        <f t="shared" si="10"/>
        <v>-166263909.13000169</v>
      </c>
    </row>
    <row r="21" spans="1:13" ht="31.5" customHeight="1" thickBot="1">
      <c r="A21" s="12"/>
      <c r="B21" s="8" t="s">
        <v>16</v>
      </c>
      <c r="C21" s="23">
        <f>C20/(C8-C9)*100</f>
        <v>-2.0063901111083018</v>
      </c>
      <c r="D21" s="23">
        <v>-0.9</v>
      </c>
      <c r="E21" s="23">
        <f>E20/(E8-E9)*100</f>
        <v>-2.9185166036022672</v>
      </c>
      <c r="F21" s="23"/>
      <c r="G21" s="23">
        <f>G20/(G8-G9)*100</f>
        <v>-8.4500288842289457</v>
      </c>
      <c r="H21" s="23"/>
      <c r="I21" s="23">
        <f>I20/(I8-I9)*100</f>
        <v>-8.4500288842289457</v>
      </c>
      <c r="J21" s="23"/>
      <c r="K21" s="23">
        <f>K20/(K8-K9)*100</f>
        <v>-8.4500288842289457</v>
      </c>
      <c r="L21" s="23"/>
      <c r="M21" s="23">
        <f>M20/(M8-M9)*100</f>
        <v>-4.9412540471801005</v>
      </c>
    </row>
    <row r="22" spans="1:13" ht="18.75">
      <c r="A22" s="2"/>
    </row>
  </sheetData>
  <mergeCells count="1">
    <mergeCell ref="A2:E2"/>
  </mergeCells>
  <pageMargins left="0.47244094488188981" right="0.15748031496062992" top="0.74803149606299213" bottom="0.19685039370078741" header="0.31496062992125984" footer="0.15748031496062992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2"/>
  <sheetViews>
    <sheetView workbookViewId="0">
      <selection activeCell="D1" sqref="D1:H1048576"/>
    </sheetView>
  </sheetViews>
  <sheetFormatPr defaultRowHeight="15"/>
  <cols>
    <col min="1" max="1" width="8.42578125" customWidth="1"/>
    <col min="2" max="2" width="25.42578125" customWidth="1"/>
    <col min="3" max="3" width="20.5703125" customWidth="1"/>
    <col min="4" max="4" width="19.7109375" hidden="1" customWidth="1"/>
    <col min="5" max="5" width="20.140625" hidden="1" customWidth="1"/>
    <col min="6" max="6" width="19.7109375" hidden="1" customWidth="1"/>
    <col min="7" max="7" width="20.140625" hidden="1" customWidth="1"/>
    <col min="8" max="8" width="16.85546875" hidden="1" customWidth="1"/>
    <col min="9" max="9" width="17.28515625" customWidth="1"/>
    <col min="10" max="10" width="18.85546875" customWidth="1"/>
    <col min="11" max="11" width="17.85546875" customWidth="1"/>
  </cols>
  <sheetData>
    <row r="2" spans="1:11">
      <c r="A2" s="26" t="s">
        <v>24</v>
      </c>
      <c r="B2" s="27"/>
      <c r="C2" s="27"/>
      <c r="D2" s="27"/>
      <c r="E2" s="27"/>
    </row>
    <row r="3" spans="1:11">
      <c r="A3" s="20"/>
      <c r="B3" s="19"/>
      <c r="C3" s="19"/>
      <c r="D3" s="19"/>
      <c r="E3" s="19"/>
      <c r="F3" s="19"/>
      <c r="G3" s="19"/>
    </row>
    <row r="4" spans="1:11" ht="16.5" thickBot="1">
      <c r="A4" s="21"/>
      <c r="B4" s="22"/>
      <c r="C4" s="22"/>
      <c r="D4" s="22"/>
      <c r="E4" s="1"/>
      <c r="F4" s="22"/>
      <c r="I4" s="1" t="s">
        <v>17</v>
      </c>
    </row>
    <row r="5" spans="1:11" ht="79.5" thickBot="1">
      <c r="A5" s="3"/>
      <c r="B5" s="4" t="s">
        <v>0</v>
      </c>
      <c r="C5" s="4" t="s">
        <v>28</v>
      </c>
      <c r="D5" s="4" t="s">
        <v>1</v>
      </c>
      <c r="E5" s="4" t="s">
        <v>34</v>
      </c>
      <c r="F5" s="4" t="s">
        <v>1</v>
      </c>
      <c r="G5" s="4" t="s">
        <v>29</v>
      </c>
      <c r="H5" s="4" t="s">
        <v>1</v>
      </c>
      <c r="I5" s="4" t="s">
        <v>36</v>
      </c>
      <c r="J5" s="4" t="s">
        <v>1</v>
      </c>
      <c r="K5" s="4" t="s">
        <v>36</v>
      </c>
    </row>
    <row r="6" spans="1:11" ht="16.5" thickBot="1">
      <c r="A6" s="5" t="s">
        <v>2</v>
      </c>
      <c r="B6" s="6" t="s">
        <v>3</v>
      </c>
      <c r="C6" s="14">
        <f t="shared" ref="C6:I6" si="0">C8+C10</f>
        <v>8150233651</v>
      </c>
      <c r="D6" s="14">
        <f t="shared" si="0"/>
        <v>325991512</v>
      </c>
      <c r="E6" s="14">
        <f t="shared" si="0"/>
        <v>8476225163</v>
      </c>
      <c r="F6" s="14">
        <f t="shared" si="0"/>
        <v>0</v>
      </c>
      <c r="G6" s="14">
        <f t="shared" si="0"/>
        <v>8476225163</v>
      </c>
      <c r="H6" s="14">
        <f t="shared" si="0"/>
        <v>0</v>
      </c>
      <c r="I6" s="14">
        <f t="shared" si="0"/>
        <v>8476225163</v>
      </c>
      <c r="J6" s="14">
        <f t="shared" ref="J6:K6" si="1">J8+J10</f>
        <v>506118311.19999999</v>
      </c>
      <c r="K6" s="14">
        <f t="shared" si="1"/>
        <v>8982343474.2000008</v>
      </c>
    </row>
    <row r="7" spans="1:11" ht="16.5" thickBot="1">
      <c r="A7" s="7"/>
      <c r="B7" s="8" t="s">
        <v>4</v>
      </c>
      <c r="C7" s="13"/>
      <c r="D7" s="16"/>
      <c r="E7" s="13"/>
      <c r="F7" s="16"/>
      <c r="G7" s="13"/>
      <c r="H7" s="16"/>
      <c r="I7" s="13"/>
      <c r="J7" s="16"/>
      <c r="K7" s="13"/>
    </row>
    <row r="8" spans="1:11" ht="32.25" thickBot="1">
      <c r="A8" s="7" t="s">
        <v>5</v>
      </c>
      <c r="B8" s="8" t="s">
        <v>6</v>
      </c>
      <c r="C8" s="17">
        <v>4569575000</v>
      </c>
      <c r="D8" s="13">
        <v>17986000</v>
      </c>
      <c r="E8" s="17">
        <f>C8+D8</f>
        <v>4587561000</v>
      </c>
      <c r="F8" s="13"/>
      <c r="G8" s="17">
        <f>E8+F8</f>
        <v>4587561000</v>
      </c>
      <c r="H8" s="13"/>
      <c r="I8" s="17">
        <f>G8+H8</f>
        <v>4587561000</v>
      </c>
      <c r="J8" s="13"/>
      <c r="K8" s="17">
        <f>I8+J8</f>
        <v>4587561000</v>
      </c>
    </row>
    <row r="9" spans="1:11" ht="48" thickBot="1">
      <c r="A9" s="7"/>
      <c r="B9" s="8" t="s">
        <v>18</v>
      </c>
      <c r="C9" s="17">
        <v>1164816000</v>
      </c>
      <c r="D9" s="13"/>
      <c r="E9" s="17">
        <f>C9+D9</f>
        <v>1164816000</v>
      </c>
      <c r="F9" s="13"/>
      <c r="G9" s="17">
        <f>E9+F9</f>
        <v>1164816000</v>
      </c>
      <c r="H9" s="13"/>
      <c r="I9" s="17">
        <f>G9+H9</f>
        <v>1164816000</v>
      </c>
      <c r="J9" s="13"/>
      <c r="K9" s="17">
        <f>I9+J9</f>
        <v>1164816000</v>
      </c>
    </row>
    <row r="10" spans="1:11" ht="32.25" thickBot="1">
      <c r="A10" s="7" t="s">
        <v>19</v>
      </c>
      <c r="B10" s="8" t="s">
        <v>7</v>
      </c>
      <c r="C10" s="17">
        <f t="shared" ref="C10:I10" si="2">C11+C16</f>
        <v>3580658651</v>
      </c>
      <c r="D10" s="17">
        <f t="shared" si="2"/>
        <v>308005512</v>
      </c>
      <c r="E10" s="17">
        <f t="shared" si="2"/>
        <v>3888664163</v>
      </c>
      <c r="F10" s="17">
        <f t="shared" si="2"/>
        <v>0</v>
      </c>
      <c r="G10" s="17">
        <f t="shared" si="2"/>
        <v>3888664163</v>
      </c>
      <c r="H10" s="17">
        <f t="shared" si="2"/>
        <v>0</v>
      </c>
      <c r="I10" s="17">
        <f t="shared" si="2"/>
        <v>3888664163</v>
      </c>
      <c r="J10" s="17">
        <f t="shared" ref="J10:K10" si="3">J11+J16</f>
        <v>506118311.19999999</v>
      </c>
      <c r="K10" s="17">
        <f t="shared" si="3"/>
        <v>4394782474.1999998</v>
      </c>
    </row>
    <row r="11" spans="1:11" ht="48" thickBot="1">
      <c r="A11" s="7"/>
      <c r="B11" s="8" t="s">
        <v>8</v>
      </c>
      <c r="C11" s="13">
        <f t="shared" ref="C11:I11" si="4">C12+C13+C14+C15</f>
        <v>3580658651</v>
      </c>
      <c r="D11" s="13">
        <f t="shared" si="4"/>
        <v>308005512</v>
      </c>
      <c r="E11" s="13">
        <f t="shared" si="4"/>
        <v>3888664163</v>
      </c>
      <c r="F11" s="13">
        <f t="shared" si="4"/>
        <v>0</v>
      </c>
      <c r="G11" s="13">
        <f t="shared" si="4"/>
        <v>3888664163</v>
      </c>
      <c r="H11" s="13">
        <f t="shared" si="4"/>
        <v>0</v>
      </c>
      <c r="I11" s="13">
        <f t="shared" si="4"/>
        <v>3888664163</v>
      </c>
      <c r="J11" s="13">
        <f t="shared" ref="J11:K11" si="5">J12+J13+J14+J15</f>
        <v>506118311.19999999</v>
      </c>
      <c r="K11" s="13">
        <f t="shared" si="5"/>
        <v>4394782474.1999998</v>
      </c>
    </row>
    <row r="12" spans="1:11" ht="15.75">
      <c r="A12" s="9"/>
      <c r="B12" s="10" t="s">
        <v>9</v>
      </c>
      <c r="C12" s="18">
        <v>257795900</v>
      </c>
      <c r="D12" s="11"/>
      <c r="E12" s="18">
        <f>C12+D12</f>
        <v>257795900</v>
      </c>
      <c r="F12" s="11"/>
      <c r="G12" s="18">
        <f>E12+F12</f>
        <v>257795900</v>
      </c>
      <c r="H12" s="11"/>
      <c r="I12" s="18">
        <f>G12+H12</f>
        <v>257795900</v>
      </c>
      <c r="J12" s="11">
        <v>10853800</v>
      </c>
      <c r="K12" s="18">
        <f>I12+J12</f>
        <v>268649700</v>
      </c>
    </row>
    <row r="13" spans="1:11" ht="15.75">
      <c r="A13" s="9"/>
      <c r="B13" s="10" t="s">
        <v>10</v>
      </c>
      <c r="C13" s="18">
        <v>984642300</v>
      </c>
      <c r="D13" s="11">
        <v>332461000</v>
      </c>
      <c r="E13" s="18">
        <f>C13+D13</f>
        <v>1317103300</v>
      </c>
      <c r="F13" s="11"/>
      <c r="G13" s="18">
        <f>E13+F13</f>
        <v>1317103300</v>
      </c>
      <c r="H13" s="11">
        <v>-619750000</v>
      </c>
      <c r="I13" s="18">
        <f>G13+H13</f>
        <v>697353300</v>
      </c>
      <c r="J13" s="11">
        <v>495264511.19999999</v>
      </c>
      <c r="K13" s="18">
        <f>I13+J13</f>
        <v>1192617811.2</v>
      </c>
    </row>
    <row r="14" spans="1:11" ht="15.75">
      <c r="A14" s="9"/>
      <c r="B14" s="10" t="s">
        <v>11</v>
      </c>
      <c r="C14" s="18">
        <v>2338220451</v>
      </c>
      <c r="D14" s="11">
        <v>-24455488</v>
      </c>
      <c r="E14" s="18">
        <f>C14+D14</f>
        <v>2313764963</v>
      </c>
      <c r="F14" s="11"/>
      <c r="G14" s="18">
        <f>E14+F14</f>
        <v>2313764963</v>
      </c>
      <c r="H14" s="11"/>
      <c r="I14" s="18">
        <f>G14+H14</f>
        <v>2313764963</v>
      </c>
      <c r="J14" s="11"/>
      <c r="K14" s="18">
        <f>I14+J14</f>
        <v>2313764963</v>
      </c>
    </row>
    <row r="15" spans="1:11" ht="48" thickBot="1">
      <c r="A15" s="7"/>
      <c r="B15" s="8" t="s">
        <v>12</v>
      </c>
      <c r="C15" s="17"/>
      <c r="D15" s="13"/>
      <c r="E15" s="17">
        <f>C15+D15</f>
        <v>0</v>
      </c>
      <c r="F15" s="13"/>
      <c r="G15" s="17">
        <f>E15+F15</f>
        <v>0</v>
      </c>
      <c r="H15" s="13">
        <v>619750000</v>
      </c>
      <c r="I15" s="17">
        <f>G15+H15</f>
        <v>619750000</v>
      </c>
      <c r="J15" s="13"/>
      <c r="K15" s="17">
        <f>I15+J15</f>
        <v>619750000</v>
      </c>
    </row>
    <row r="16" spans="1:11" ht="32.25" thickBot="1">
      <c r="A16" s="7"/>
      <c r="B16" s="8" t="s">
        <v>13</v>
      </c>
      <c r="C16" s="17"/>
      <c r="D16" s="13"/>
      <c r="E16" s="17">
        <f>C16+++D16</f>
        <v>0</v>
      </c>
      <c r="F16" s="13"/>
      <c r="G16" s="17">
        <f>E16+++F16</f>
        <v>0</v>
      </c>
      <c r="H16" s="13"/>
      <c r="I16" s="17">
        <f>G16+++H16</f>
        <v>0</v>
      </c>
      <c r="J16" s="13"/>
      <c r="K16" s="17">
        <f>I16+++J16</f>
        <v>0</v>
      </c>
    </row>
    <row r="17" spans="1:11" ht="16.5" thickBot="1">
      <c r="A17" s="5" t="s">
        <v>14</v>
      </c>
      <c r="B17" s="6" t="s">
        <v>15</v>
      </c>
      <c r="C17" s="15">
        <v>8166797097</v>
      </c>
      <c r="D17" s="15">
        <v>327951312</v>
      </c>
      <c r="E17" s="15">
        <f>C17+D17</f>
        <v>8494748409</v>
      </c>
      <c r="F17" s="15">
        <v>100000000</v>
      </c>
      <c r="G17" s="15">
        <f>E17+F17</f>
        <v>8594748409</v>
      </c>
      <c r="H17" s="15"/>
      <c r="I17" s="15">
        <f>G17+H17</f>
        <v>8594748409</v>
      </c>
      <c r="J17" s="15">
        <v>506118311.19999999</v>
      </c>
      <c r="K17" s="15">
        <f>I17+J17</f>
        <v>9100866720.2000008</v>
      </c>
    </row>
    <row r="18" spans="1:11" ht="32.25" thickBot="1">
      <c r="A18" s="12"/>
      <c r="B18" s="8" t="s">
        <v>21</v>
      </c>
      <c r="C18" s="13">
        <f>C6-C17</f>
        <v>-16563446</v>
      </c>
      <c r="D18" s="13">
        <f>D6-D17</f>
        <v>-1959800</v>
      </c>
      <c r="E18" s="13">
        <f>C18+D18</f>
        <v>-18523246</v>
      </c>
      <c r="F18" s="13">
        <f>F6-F17</f>
        <v>-100000000</v>
      </c>
      <c r="G18" s="13">
        <f>E18+F18</f>
        <v>-118523246</v>
      </c>
      <c r="H18" s="13">
        <f>H6-H17</f>
        <v>0</v>
      </c>
      <c r="I18" s="13">
        <f>G18+H18</f>
        <v>-118523246</v>
      </c>
      <c r="J18" s="13">
        <f>J6-J17</f>
        <v>0</v>
      </c>
      <c r="K18" s="13">
        <f>I18+J18</f>
        <v>-118523246</v>
      </c>
    </row>
    <row r="19" spans="1:11" ht="16.5" thickBot="1">
      <c r="A19" s="12"/>
      <c r="B19" s="8" t="s">
        <v>22</v>
      </c>
      <c r="C19" s="13"/>
      <c r="D19" s="13"/>
      <c r="E19" s="13">
        <f>C19+D19</f>
        <v>0</v>
      </c>
      <c r="F19" s="13"/>
      <c r="G19" s="13">
        <f>E19+F19</f>
        <v>0</v>
      </c>
      <c r="H19" s="13"/>
      <c r="I19" s="13">
        <f>G19+H19</f>
        <v>0</v>
      </c>
      <c r="J19" s="13"/>
      <c r="K19" s="13">
        <f>I19+J19</f>
        <v>0</v>
      </c>
    </row>
    <row r="20" spans="1:11" ht="16.5" thickBot="1">
      <c r="A20" s="12"/>
      <c r="B20" s="8" t="s">
        <v>20</v>
      </c>
      <c r="C20" s="13">
        <f t="shared" ref="C20:I20" si="6">C18-C19</f>
        <v>-16563446</v>
      </c>
      <c r="D20" s="13">
        <f t="shared" si="6"/>
        <v>-1959800</v>
      </c>
      <c r="E20" s="13">
        <f t="shared" si="6"/>
        <v>-18523246</v>
      </c>
      <c r="F20" s="13">
        <f t="shared" si="6"/>
        <v>-100000000</v>
      </c>
      <c r="G20" s="13">
        <f t="shared" si="6"/>
        <v>-118523246</v>
      </c>
      <c r="H20" s="13">
        <f t="shared" si="6"/>
        <v>0</v>
      </c>
      <c r="I20" s="13">
        <f t="shared" si="6"/>
        <v>-118523246</v>
      </c>
      <c r="J20" s="13">
        <f t="shared" ref="J20:K20" si="7">J18-J19</f>
        <v>0</v>
      </c>
      <c r="K20" s="13">
        <f t="shared" si="7"/>
        <v>-118523246</v>
      </c>
    </row>
    <row r="21" spans="1:11" ht="16.5" thickBot="1">
      <c r="A21" s="12"/>
      <c r="B21" s="8" t="s">
        <v>16</v>
      </c>
      <c r="C21" s="23">
        <f>C20/(C8-C9)*100</f>
        <v>-0.48647924860467362</v>
      </c>
      <c r="D21" s="23"/>
      <c r="E21" s="23">
        <f>E20/(E8-E9)*100</f>
        <v>-0.5411810111474854</v>
      </c>
      <c r="F21" s="23"/>
      <c r="G21" s="23">
        <f>G20/(G8-G9)*100</f>
        <v>-3.4628126255388589</v>
      </c>
      <c r="H21" s="23"/>
      <c r="I21" s="23">
        <f>I20/(I8-I9)*100</f>
        <v>-3.4628126255388589</v>
      </c>
      <c r="J21" s="23"/>
      <c r="K21" s="23">
        <f>K20/(K8-K9)*100</f>
        <v>-3.4628126255388589</v>
      </c>
    </row>
    <row r="22" spans="1:11" ht="18.75">
      <c r="A22" s="2"/>
    </row>
  </sheetData>
  <mergeCells count="1">
    <mergeCell ref="A2:E2"/>
  </mergeCells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34"/>
  <sheetViews>
    <sheetView workbookViewId="0">
      <selection activeCell="D18" sqref="D18"/>
    </sheetView>
  </sheetViews>
  <sheetFormatPr defaultRowHeight="15"/>
  <cols>
    <col min="1" max="1" width="8.42578125" customWidth="1"/>
    <col min="2" max="2" width="25.42578125" customWidth="1"/>
    <col min="3" max="3" width="20.5703125" customWidth="1"/>
    <col min="4" max="4" width="19.7109375" customWidth="1"/>
    <col min="5" max="5" width="20.140625" customWidth="1"/>
    <col min="6" max="6" width="16.7109375" customWidth="1"/>
    <col min="7" max="7" width="17.85546875" customWidth="1"/>
    <col min="8" max="8" width="15.85546875" customWidth="1"/>
    <col min="9" max="9" width="16.7109375" customWidth="1"/>
  </cols>
  <sheetData>
    <row r="2" spans="1:9">
      <c r="A2" s="26" t="s">
        <v>25</v>
      </c>
      <c r="B2" s="27"/>
      <c r="C2" s="27"/>
      <c r="D2" s="27"/>
      <c r="E2" s="27"/>
    </row>
    <row r="3" spans="1:9">
      <c r="A3" s="20"/>
      <c r="B3" s="19"/>
      <c r="C3" s="19"/>
      <c r="D3" s="19"/>
      <c r="E3" s="19"/>
    </row>
    <row r="4" spans="1:9" ht="16.5" thickBot="1">
      <c r="A4" s="21"/>
      <c r="B4" s="22"/>
      <c r="C4" s="22"/>
      <c r="D4" s="22"/>
      <c r="G4" s="1" t="s">
        <v>17</v>
      </c>
    </row>
    <row r="5" spans="1:9" ht="63.75" thickBot="1">
      <c r="A5" s="3"/>
      <c r="B5" s="4" t="s">
        <v>0</v>
      </c>
      <c r="C5" s="4" t="s">
        <v>27</v>
      </c>
      <c r="D5" s="4" t="s">
        <v>1</v>
      </c>
      <c r="E5" s="4" t="s">
        <v>35</v>
      </c>
      <c r="F5" s="4" t="s">
        <v>1</v>
      </c>
      <c r="G5" s="4" t="s">
        <v>37</v>
      </c>
      <c r="H5" s="4" t="s">
        <v>1</v>
      </c>
      <c r="I5" s="4" t="s">
        <v>37</v>
      </c>
    </row>
    <row r="6" spans="1:9" ht="16.5" thickBot="1">
      <c r="A6" s="5" t="s">
        <v>2</v>
      </c>
      <c r="B6" s="6" t="s">
        <v>3</v>
      </c>
      <c r="C6" s="14">
        <f t="shared" ref="C6:I6" si="0">C8+C10</f>
        <v>7904426781</v>
      </c>
      <c r="D6" s="14">
        <f t="shared" si="0"/>
        <v>232569012</v>
      </c>
      <c r="E6" s="14">
        <f t="shared" si="0"/>
        <v>8136995793</v>
      </c>
      <c r="F6" s="14">
        <f t="shared" si="0"/>
        <v>0</v>
      </c>
      <c r="G6" s="14">
        <f t="shared" si="0"/>
        <v>8136995793</v>
      </c>
      <c r="H6" s="14">
        <f t="shared" si="0"/>
        <v>10853800</v>
      </c>
      <c r="I6" s="14">
        <f t="shared" si="0"/>
        <v>8147849593</v>
      </c>
    </row>
    <row r="7" spans="1:9" ht="16.5" thickBot="1">
      <c r="A7" s="7"/>
      <c r="B7" s="8" t="s">
        <v>4</v>
      </c>
      <c r="C7" s="13"/>
      <c r="D7" s="16"/>
      <c r="E7" s="13"/>
      <c r="F7" s="16"/>
      <c r="G7" s="13"/>
      <c r="H7" s="16"/>
      <c r="I7" s="13"/>
    </row>
    <row r="8" spans="1:9" ht="32.25" thickBot="1">
      <c r="A8" s="7" t="s">
        <v>5</v>
      </c>
      <c r="B8" s="8" t="s">
        <v>6</v>
      </c>
      <c r="C8" s="17">
        <v>4603826000</v>
      </c>
      <c r="D8" s="13">
        <v>17986000</v>
      </c>
      <c r="E8" s="17">
        <f>C8+D8</f>
        <v>4621812000</v>
      </c>
      <c r="F8" s="13"/>
      <c r="G8" s="17">
        <f>E8+F8</f>
        <v>4621812000</v>
      </c>
      <c r="H8" s="13"/>
      <c r="I8" s="17">
        <f>G8+H8</f>
        <v>4621812000</v>
      </c>
    </row>
    <row r="9" spans="1:9" ht="48" thickBot="1">
      <c r="A9" s="7"/>
      <c r="B9" s="8" t="s">
        <v>18</v>
      </c>
      <c r="C9" s="17">
        <v>1199575000</v>
      </c>
      <c r="D9" s="13"/>
      <c r="E9" s="17">
        <f>C9+D9</f>
        <v>1199575000</v>
      </c>
      <c r="F9" s="13"/>
      <c r="G9" s="17">
        <f>E9+F9</f>
        <v>1199575000</v>
      </c>
      <c r="H9" s="13"/>
      <c r="I9" s="17">
        <f>G9+H9</f>
        <v>1199575000</v>
      </c>
    </row>
    <row r="10" spans="1:9" ht="32.25" thickBot="1">
      <c r="A10" s="7" t="s">
        <v>19</v>
      </c>
      <c r="B10" s="8" t="s">
        <v>7</v>
      </c>
      <c r="C10" s="17">
        <f t="shared" ref="C10:I10" si="1">C11+C16</f>
        <v>3300600781</v>
      </c>
      <c r="D10" s="17">
        <f t="shared" si="1"/>
        <v>214583012</v>
      </c>
      <c r="E10" s="17">
        <f t="shared" si="1"/>
        <v>3515183793</v>
      </c>
      <c r="F10" s="17">
        <f t="shared" si="1"/>
        <v>0</v>
      </c>
      <c r="G10" s="17">
        <f t="shared" si="1"/>
        <v>3515183793</v>
      </c>
      <c r="H10" s="17">
        <f t="shared" si="1"/>
        <v>10853800</v>
      </c>
      <c r="I10" s="17">
        <f t="shared" si="1"/>
        <v>3526037593</v>
      </c>
    </row>
    <row r="11" spans="1:9" ht="48" thickBot="1">
      <c r="A11" s="7"/>
      <c r="B11" s="8" t="s">
        <v>8</v>
      </c>
      <c r="C11" s="13">
        <f t="shared" ref="C11:I11" si="2">C12+C13+C14+C15</f>
        <v>3300600781</v>
      </c>
      <c r="D11" s="13">
        <f t="shared" si="2"/>
        <v>214583012</v>
      </c>
      <c r="E11" s="13">
        <f t="shared" si="2"/>
        <v>3515183793</v>
      </c>
      <c r="F11" s="13">
        <f t="shared" si="2"/>
        <v>0</v>
      </c>
      <c r="G11" s="13">
        <f t="shared" si="2"/>
        <v>3515183793</v>
      </c>
      <c r="H11" s="13">
        <f t="shared" si="2"/>
        <v>10853800</v>
      </c>
      <c r="I11" s="13">
        <f t="shared" si="2"/>
        <v>3526037593</v>
      </c>
    </row>
    <row r="12" spans="1:9" ht="15.75">
      <c r="A12" s="9"/>
      <c r="B12" s="10" t="s">
        <v>9</v>
      </c>
      <c r="C12" s="18">
        <v>257795900</v>
      </c>
      <c r="D12" s="11"/>
      <c r="E12" s="18">
        <f>C12+D12</f>
        <v>257795900</v>
      </c>
      <c r="F12" s="11"/>
      <c r="G12" s="18">
        <f>E12+F12</f>
        <v>257795900</v>
      </c>
      <c r="H12" s="11">
        <v>10853800</v>
      </c>
      <c r="I12" s="18">
        <f>G12+H12</f>
        <v>268649700</v>
      </c>
    </row>
    <row r="13" spans="1:9" ht="15.75">
      <c r="A13" s="9"/>
      <c r="B13" s="10" t="s">
        <v>10</v>
      </c>
      <c r="C13" s="18">
        <v>704656430</v>
      </c>
      <c r="D13" s="11">
        <v>239038500</v>
      </c>
      <c r="E13" s="18">
        <f>C13+D13</f>
        <v>943694930</v>
      </c>
      <c r="F13" s="11">
        <v>-619750000</v>
      </c>
      <c r="G13" s="18">
        <f>E13+F13</f>
        <v>323944930</v>
      </c>
      <c r="H13" s="11"/>
      <c r="I13" s="18">
        <f>G13+H13</f>
        <v>323944930</v>
      </c>
    </row>
    <row r="14" spans="1:9" ht="15.75">
      <c r="A14" s="9"/>
      <c r="B14" s="10" t="s">
        <v>11</v>
      </c>
      <c r="C14" s="18">
        <v>2338148451</v>
      </c>
      <c r="D14" s="11">
        <v>-24455488</v>
      </c>
      <c r="E14" s="18">
        <f>C14+D14</f>
        <v>2313692963</v>
      </c>
      <c r="F14" s="11"/>
      <c r="G14" s="18">
        <f>E14+F14</f>
        <v>2313692963</v>
      </c>
      <c r="H14" s="11"/>
      <c r="I14" s="18">
        <f>G14+H14</f>
        <v>2313692963</v>
      </c>
    </row>
    <row r="15" spans="1:9" ht="48" thickBot="1">
      <c r="A15" s="7"/>
      <c r="B15" s="8" t="s">
        <v>12</v>
      </c>
      <c r="C15" s="17"/>
      <c r="D15" s="13"/>
      <c r="E15" s="17">
        <f>C15+D15</f>
        <v>0</v>
      </c>
      <c r="F15" s="13">
        <v>619750000</v>
      </c>
      <c r="G15" s="17">
        <f>E15+F15</f>
        <v>619750000</v>
      </c>
      <c r="H15" s="13"/>
      <c r="I15" s="17">
        <f>G15+H15</f>
        <v>619750000</v>
      </c>
    </row>
    <row r="16" spans="1:9" ht="32.25" thickBot="1">
      <c r="A16" s="7"/>
      <c r="B16" s="8" t="s">
        <v>13</v>
      </c>
      <c r="C16" s="17"/>
      <c r="D16" s="13"/>
      <c r="E16" s="17">
        <f>C16+++D16</f>
        <v>0</v>
      </c>
      <c r="F16" s="13"/>
      <c r="G16" s="17">
        <f>E16+++F16</f>
        <v>0</v>
      </c>
      <c r="H16" s="13"/>
      <c r="I16" s="17">
        <f>G16+++H16</f>
        <v>0</v>
      </c>
    </row>
    <row r="17" spans="1:9" ht="16.5" thickBot="1">
      <c r="A17" s="5" t="s">
        <v>14</v>
      </c>
      <c r="B17" s="6" t="s">
        <v>15</v>
      </c>
      <c r="C17" s="15">
        <v>7914772430</v>
      </c>
      <c r="D17" s="15">
        <v>234118812</v>
      </c>
      <c r="E17" s="15">
        <f>C17+D17</f>
        <v>8148891242</v>
      </c>
      <c r="F17" s="15"/>
      <c r="G17" s="15">
        <f>E17+F17</f>
        <v>8148891242</v>
      </c>
      <c r="H17" s="15">
        <v>10853800</v>
      </c>
      <c r="I17" s="15">
        <f>G17+H17</f>
        <v>8159745042</v>
      </c>
    </row>
    <row r="18" spans="1:9" ht="32.25" thickBot="1">
      <c r="A18" s="12"/>
      <c r="B18" s="8" t="s">
        <v>21</v>
      </c>
      <c r="C18" s="13">
        <f>C6-C17</f>
        <v>-10345649</v>
      </c>
      <c r="D18" s="13">
        <f>D6-D17</f>
        <v>-1549800</v>
      </c>
      <c r="E18" s="13">
        <f>C18+D18</f>
        <v>-11895449</v>
      </c>
      <c r="F18" s="13">
        <f>F6-F17</f>
        <v>0</v>
      </c>
      <c r="G18" s="13">
        <f>E18+F18</f>
        <v>-11895449</v>
      </c>
      <c r="H18" s="13">
        <f>H6-H17</f>
        <v>0</v>
      </c>
      <c r="I18" s="13">
        <f>G18+H18</f>
        <v>-11895449</v>
      </c>
    </row>
    <row r="19" spans="1:9" ht="16.5" thickBot="1">
      <c r="A19" s="12"/>
      <c r="B19" s="8" t="s">
        <v>22</v>
      </c>
      <c r="C19" s="13"/>
      <c r="D19" s="13"/>
      <c r="E19" s="13">
        <f>C19+D19</f>
        <v>0</v>
      </c>
      <c r="F19" s="13"/>
      <c r="G19" s="13">
        <f>E19+F19</f>
        <v>0</v>
      </c>
      <c r="H19" s="13"/>
      <c r="I19" s="13">
        <f>G19+H19</f>
        <v>0</v>
      </c>
    </row>
    <row r="20" spans="1:9" ht="16.5" thickBot="1">
      <c r="A20" s="12"/>
      <c r="B20" s="8" t="s">
        <v>20</v>
      </c>
      <c r="C20" s="13">
        <f t="shared" ref="C20:I20" si="3">C18-C19</f>
        <v>-10345649</v>
      </c>
      <c r="D20" s="13">
        <f t="shared" si="3"/>
        <v>-1549800</v>
      </c>
      <c r="E20" s="13">
        <f t="shared" si="3"/>
        <v>-11895449</v>
      </c>
      <c r="F20" s="13">
        <f t="shared" si="3"/>
        <v>0</v>
      </c>
      <c r="G20" s="13">
        <f t="shared" si="3"/>
        <v>-11895449</v>
      </c>
      <c r="H20" s="13">
        <f t="shared" si="3"/>
        <v>0</v>
      </c>
      <c r="I20" s="13">
        <f t="shared" si="3"/>
        <v>-11895449</v>
      </c>
    </row>
    <row r="21" spans="1:9" ht="16.5" thickBot="1">
      <c r="A21" s="12"/>
      <c r="B21" s="8" t="s">
        <v>16</v>
      </c>
      <c r="C21" s="23">
        <f>C20/(C8-C9)*100</f>
        <v>-0.30390382495297791</v>
      </c>
      <c r="D21" s="23"/>
      <c r="E21" s="23">
        <f>E20/(E8-E9)*100</f>
        <v>-0.34759278799218168</v>
      </c>
      <c r="F21" s="23"/>
      <c r="G21" s="23">
        <f>G20/(G8-G9)*100</f>
        <v>-0.34759278799218168</v>
      </c>
      <c r="H21" s="23"/>
      <c r="I21" s="23">
        <f>I20/(I8-I9)*100</f>
        <v>-0.34759278799218168</v>
      </c>
    </row>
    <row r="22" spans="1:9" ht="18.75">
      <c r="A22" s="2"/>
    </row>
    <row r="26" spans="1:9" ht="15.75">
      <c r="H26" s="25"/>
    </row>
    <row r="27" spans="1:9">
      <c r="H27" s="24"/>
    </row>
    <row r="34" spans="8:8">
      <c r="H34" s="24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2019-12-15T06:52:11Z</dcterms:modified>
</cp:coreProperties>
</file>